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izabel.sena\Desktop\LICITAÇÃO 2025 COMPLETA\Final\"/>
    </mc:Choice>
  </mc:AlternateContent>
  <bookViews>
    <workbookView xWindow="0" yWindow="0" windowWidth="28800" windowHeight="12180"/>
  </bookViews>
  <sheets>
    <sheet name="Anexo II"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 i="2" l="1"/>
  <c r="I32" i="2"/>
  <c r="G18" i="2"/>
</calcChain>
</file>

<file path=xl/sharedStrings.xml><?xml version="1.0" encoding="utf-8"?>
<sst xmlns="http://schemas.openxmlformats.org/spreadsheetml/2006/main" count="49" uniqueCount="39">
  <si>
    <t>UNIDADE</t>
  </si>
  <si>
    <t>DESCRIÇÃO</t>
  </si>
  <si>
    <t>VALOR TOTAL (R$)</t>
  </si>
  <si>
    <t>ANEXO II</t>
  </si>
  <si>
    <t>PLANILHA DE QUANTIDADES, PREÇOS ORÇADOS E ESPECIFICAÇÕES TÉCNICAS</t>
  </si>
  <si>
    <t>LOCAL DE ENTREGA: BRASÍLIA/DF</t>
  </si>
  <si>
    <t>GRUPO 1</t>
  </si>
  <si>
    <t>CATSER</t>
  </si>
  <si>
    <t>UNID.</t>
  </si>
  <si>
    <t>QUANTIDADE MÁXIMA ANUAL (R$)</t>
  </si>
  <si>
    <t xml:space="preserve">VALOR UNITÁRIO </t>
  </si>
  <si>
    <t>(R$)</t>
  </si>
  <si>
    <t>ITEM 1</t>
  </si>
  <si>
    <r>
      <t>Brunch:</t>
    </r>
    <r>
      <rPr>
        <sz val="8"/>
        <color rgb="FF000000"/>
        <rFont val="Arial"/>
        <family val="2"/>
      </rPr>
      <t xml:space="preserve"> Cardápio mínimo: Omeletes simples ou ovos mexidos, acompanhados de torradas ou pães. Mini sanduíches de queijo grelhado, com diferentes tipos de queijo derretido entre fatias de pão. Salada de frutas frescas, que pode ser preparada com uma variedade de frutas da estação. Arroz carreteiro (arroz com carne de sol)Mini quiches ou tortas salgadas individuais, com recheios. Sanduíches de frango ou atum em mini pães, bebida não alcoólica (água com e sem gás, 2 tipos de sucos, 2 tipos de refrigerantes). Com todos os materiais necessários (pratos, copos, taças, talheres, bandejas, guardanapos, rechauds e pessoal necessário para o atendimento). Devendo o cardápio ter opções para vegetarianos - Cardápio a ser aprovado pelo contratante antes de cada serviço</t>
    </r>
  </si>
  <si>
    <t>POR PESSOA</t>
  </si>
  <si>
    <t>ITEM 2</t>
  </si>
  <si>
    <r>
      <t>Petit four:</t>
    </r>
    <r>
      <rPr>
        <sz val="8"/>
        <color rgb="FF000000"/>
        <rFont val="Arial"/>
        <family val="2"/>
      </rPr>
      <t xml:space="preserve"> Fornecimento de Biscoitos finos de polvilho, amanteigados, nata, pequenos recheados com geléias, casadinho com goiabada, leite condensado, gravatinha, bambolê, coco flocos, mentirinha, sequilho, cocadinha, bolos diversos, entre outros.</t>
    </r>
  </si>
  <si>
    <t>ITEM 3</t>
  </si>
  <si>
    <r>
      <t>Almoço ou Jantar:</t>
    </r>
    <r>
      <rPr>
        <sz val="8"/>
        <color rgb="FF000000"/>
        <rFont val="Arial"/>
        <family val="2"/>
      </rPr>
      <t xml:space="preserve"> Cardápio mínimo: duas entradas, duas saladas variadas, dois tipos de carne, três guarnições, dois tipos de sobremesa, bebida não alcoólica (água com e sem gás, 2 tipos de sucos, 2 tipos de refrigerantes). Com todos os materiais necessários (pratos, copos, taças, talheres, bandejas, guardanapos, rechauds e pessoal necessário para o atendimento). Devendo o cardápio ter opções para vegetarianos - Cardápio a ser aprovado pelo contratante antes de cada serviço.</t>
    </r>
  </si>
  <si>
    <t>ITEM 4</t>
  </si>
  <si>
    <r>
      <t>Coffee Break:</t>
    </r>
    <r>
      <rPr>
        <sz val="8"/>
        <color rgb="FF000000"/>
        <rFont val="Arial"/>
        <family val="2"/>
      </rPr>
      <t xml:space="preserve"> Fornecimento de coffee break, cardápio mínimo: 10 variedades entre salgados, bolos, folhados, doces, sanduiches, pães especiais, biscoitos, salada de frutas ou frutas laminadas. Bebidas: café, chá, água, chocolate quente, dois tipos de sucos naturais, dois tipos de refrigerantes. Serviço de uma hora de duração. Com todos os materiais necessários (pratos, copos, taças, talheres, bandejas, guardanapos, rechauds e pessoal necessário). Devendo o cardápio ter opções para vegetarianos - Cardápio a ser aprovado pelo contratante antes de cada serviço.</t>
    </r>
  </si>
  <si>
    <t>ITEM 5</t>
  </si>
  <si>
    <r>
      <t>Locação de Espaço com buffet e decoração:</t>
    </r>
    <r>
      <rPr>
        <sz val="8"/>
        <color rgb="FF000000"/>
        <rFont val="Arial"/>
        <family val="2"/>
      </rPr>
      <t xml:space="preserve"> Locação de salão de festas para eventos corporativos com capacidade para 500 pessoas, localização de até 10 km da sede da Codevasf, com estacionamento, incluindo todo o mobiliário necessário e a decoração com arranjos de flores da estação naturais, tipo gérbera, flores do campo, rosas e folhagens, mesclando arranjos de 30 cm e arranjos de 15cm, bem como arranjos para as mesas do buffet, além de buffet completo com duas entradas, quatro saladas variadas, 3 tipos de carnes, 1 opção de prato para vegetarianos, quatro guarnições, duas variedades de sobremesa, duas frutas laminadas, bebida não alcoólica (água com e sem gás, 2 tipos de sucos, 2 tipos de refrigerantes). Com todos os materiais necessários (pratos, copos, taças, talheres, bandejas, guardanapos, rechauds e toda a mão de obra necessária para o atendimento, incluindo seguranças e brigadistas).</t>
    </r>
  </si>
  <si>
    <t>ITEM 6</t>
  </si>
  <si>
    <r>
      <t>Grupos artísticos</t>
    </r>
    <r>
      <rPr>
        <sz val="8"/>
        <color rgb="FF000000"/>
        <rFont val="Arial"/>
        <family val="2"/>
      </rPr>
      <t>: Contratação de artistas ou bandas locais, regionais ou nacionais</t>
    </r>
  </si>
  <si>
    <t>ITEM 7</t>
  </si>
  <si>
    <r>
      <t>ECAD:</t>
    </r>
    <r>
      <rPr>
        <sz val="8"/>
        <color rgb="FF000000"/>
        <rFont val="Arial"/>
        <family val="2"/>
      </rPr>
      <t xml:space="preserve"> Pagamento de ECAD (arrecadação de distribuição de renda)</t>
    </r>
  </si>
  <si>
    <t>TOTAL</t>
  </si>
  <si>
    <t>ITEM</t>
  </si>
  <si>
    <t>CATMAT</t>
  </si>
  <si>
    <t>QUANTIDADE MÁXIMA ANUAL</t>
  </si>
  <si>
    <t>VALOR UNITÁRIO (R$)</t>
  </si>
  <si>
    <r>
      <t>Cota ME/EPP (ITEM 3)</t>
    </r>
    <r>
      <rPr>
        <sz val="8"/>
        <color rgb="FF000000"/>
        <rFont val="Arial"/>
        <family val="2"/>
      </rPr>
      <t xml:space="preserve"> - Almoço ou Jantar: Cardápio mínimo: duas entradas, duas saladas variadas, dois tipos de carne, três guarnições, dois tipos de sobremesa, bebida não alcoólica (água </t>
    </r>
  </si>
  <si>
    <t>com e sem gás, 2 tipos de sucos, 2 tipos de refrigerantes). Com todos os materiais necessários (pratos, copos, taças, talheres, bandejas, guardanapos, rechauds e pessoal necessário</t>
  </si>
  <si>
    <t>para o atendimento). Devendo o cardápio ter opções para vegetarianos - Cardápio a ser aprovado pelo contratante antes de cada serviço.</t>
  </si>
  <si>
    <r>
      <t>Cota ME/EPP (ITEM 4)</t>
    </r>
    <r>
      <rPr>
        <sz val="8"/>
        <color rgb="FF000000"/>
        <rFont val="Arial"/>
        <family val="2"/>
      </rPr>
      <t xml:space="preserve"> - Coffee Break: Fornecimento de coffee break, cardápio mínimo: 10 variedades entre salgados, bolos, folhados, doces, sanduiches, pães especiais, biscoitos, salada de frutas ou frutas laminadas. Bebidas: café, chá, água, chocolate quente, dois tipos de sucos naturais, dois tipos de refrigerantes. Serviço de uma hora de duração. Com todos os materiais necessários (pratos, copos, taças, talheres, bandejas, guardanapos, rechauds e pessoal necessário). Devendo o cardápio ter opções para vegetarianos - Cardápio a ser aprovado pelo contratante antes de cada serviço.</t>
    </r>
  </si>
  <si>
    <t>total</t>
  </si>
  <si>
    <t>total geral</t>
  </si>
  <si>
    <t>VALOR 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</si>
</sst>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R$&quot;\ #,##0.00;[Red]\-&quot;R$&quot;\ #,##0.00"/>
  </numFmts>
  <fonts count="8" x14ac:knownFonts="1">
    <font>
      <sz val="11"/>
      <color rgb="FF000000"/>
      <name val="Calibri"/>
    </font>
    <font>
      <b/>
      <sz val="10"/>
      <name val="Times New Roman"/>
      <family val="1"/>
      <charset val="1"/>
    </font>
    <font>
      <b/>
      <sz val="8"/>
      <name val="Times New Roman"/>
      <family val="1"/>
      <charset val="1"/>
    </font>
    <font>
      <b/>
      <sz val="8"/>
      <name val="Times New Roman"/>
      <family val="1"/>
    </font>
    <font>
      <b/>
      <sz val="8"/>
      <color rgb="FF000000"/>
      <name val="Arial"/>
      <family val="2"/>
    </font>
    <font>
      <sz val="8"/>
      <color rgb="FF000000"/>
      <name val="Arial"/>
      <family val="2"/>
    </font>
    <font>
      <b/>
      <sz val="11"/>
      <color rgb="FF000000"/>
      <name val="Calibri"/>
      <family val="2"/>
    </font>
    <font>
      <sz val="11"/>
      <color rgb="FF000000"/>
      <name val="Calibri"/>
      <family val="2"/>
    </font>
  </fonts>
  <fills count="5">
    <fill>
      <patternFill patternType="none"/>
    </fill>
    <fill>
      <patternFill patternType="gray125"/>
    </fill>
    <fill>
      <patternFill patternType="solid">
        <fgColor rgb="FFFFFFFF"/>
        <bgColor rgb="FFFFFFCC"/>
      </patternFill>
    </fill>
    <fill>
      <patternFill patternType="solid">
        <fgColor rgb="FFC5E0B4"/>
        <bgColor rgb="FFD9D9D9"/>
      </patternFill>
    </fill>
    <fill>
      <patternFill patternType="solid">
        <fgColor rgb="FFD0CECE"/>
        <bgColor indexed="64"/>
      </patternFill>
    </fill>
  </fills>
  <borders count="21">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style="thin">
        <color auto="1"/>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cellStyleXfs>
  <cellXfs count="48">
    <xf numFmtId="0" fontId="0" fillId="0" borderId="0" xfId="0"/>
    <xf numFmtId="0" fontId="0" fillId="0" borderId="9" xfId="0" applyBorder="1" applyAlignment="1">
      <alignment wrapText="1"/>
    </xf>
    <xf numFmtId="0" fontId="0" fillId="0" borderId="4" xfId="0" applyBorder="1" applyAlignment="1">
      <alignment wrapText="1"/>
    </xf>
    <xf numFmtId="0" fontId="0" fillId="0" borderId="10" xfId="0" applyBorder="1" applyAlignment="1">
      <alignment wrapText="1"/>
    </xf>
    <xf numFmtId="0" fontId="0" fillId="0" borderId="0" xfId="0" applyBorder="1" applyAlignment="1">
      <alignment wrapText="1"/>
    </xf>
    <xf numFmtId="0" fontId="0" fillId="0" borderId="11" xfId="0" applyBorder="1" applyAlignment="1">
      <alignment wrapText="1"/>
    </xf>
    <xf numFmtId="0" fontId="0" fillId="0" borderId="12" xfId="0" applyBorder="1" applyAlignment="1">
      <alignment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8" fontId="5" fillId="0" borderId="2" xfId="0" applyNumberFormat="1" applyFont="1" applyBorder="1" applyAlignment="1">
      <alignment horizontal="center" vertical="center" wrapText="1"/>
    </xf>
    <xf numFmtId="0" fontId="4" fillId="4" borderId="17" xfId="0" applyFont="1" applyFill="1" applyBorder="1" applyAlignment="1">
      <alignment horizontal="center" vertical="center" wrapText="1"/>
    </xf>
    <xf numFmtId="0" fontId="4" fillId="0" borderId="6" xfId="0" applyFont="1" applyBorder="1" applyAlignment="1">
      <alignment horizontal="justify" vertical="center"/>
    </xf>
    <xf numFmtId="0" fontId="5" fillId="0" borderId="6" xfId="0" applyFont="1" applyBorder="1" applyAlignment="1">
      <alignment horizontal="justify" vertical="center" wrapText="1"/>
    </xf>
    <xf numFmtId="0" fontId="5" fillId="0" borderId="2" xfId="0" applyFont="1" applyBorder="1" applyAlignment="1">
      <alignment horizontal="justify" vertical="center" wrapText="1"/>
    </xf>
    <xf numFmtId="8" fontId="5" fillId="0" borderId="18" xfId="0" applyNumberFormat="1" applyFont="1" applyBorder="1" applyAlignment="1">
      <alignment horizontal="center" vertical="center" wrapText="1"/>
    </xf>
    <xf numFmtId="8" fontId="5" fillId="0" borderId="19" xfId="0" applyNumberFormat="1" applyFont="1" applyBorder="1" applyAlignment="1">
      <alignment horizontal="center" vertical="center" wrapText="1"/>
    </xf>
    <xf numFmtId="0" fontId="1"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49" fontId="3" fillId="3" borderId="5" xfId="0" applyNumberFormat="1"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4" fillId="4" borderId="16"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8" fontId="5" fillId="0" borderId="16" xfId="0" applyNumberFormat="1" applyFont="1" applyBorder="1" applyAlignment="1">
      <alignment horizontal="center" vertical="center" wrapText="1"/>
    </xf>
    <xf numFmtId="8" fontId="5" fillId="0" borderId="8" xfId="0" applyNumberFormat="1" applyFont="1" applyBorder="1" applyAlignment="1">
      <alignment horizontal="center" vertical="center" wrapText="1"/>
    </xf>
    <xf numFmtId="8" fontId="5" fillId="0" borderId="1" xfId="0" applyNumberFormat="1" applyFont="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7" fillId="0" borderId="0" xfId="0" applyFont="1"/>
    <xf numFmtId="8" fontId="5" fillId="0" borderId="0" xfId="0" applyNumberFormat="1" applyFont="1" applyBorder="1" applyAlignment="1">
      <alignment horizontal="center" vertical="center" wrapText="1"/>
    </xf>
    <xf numFmtId="4" fontId="0" fillId="0" borderId="5" xfId="0" applyNumberFormat="1" applyBorder="1"/>
    <xf numFmtId="0" fontId="0" fillId="0" borderId="5" xfId="0" applyBorder="1"/>
    <xf numFmtId="4" fontId="6" fillId="0" borderId="5" xfId="0" applyNumberFormat="1" applyFont="1" applyBorder="1"/>
    <xf numFmtId="4" fontId="6" fillId="0" borderId="20" xfId="0" applyNumberFormat="1" applyFont="1" applyBorder="1"/>
    <xf numFmtId="0" fontId="6" fillId="0" borderId="14" xfId="0" applyFont="1" applyBorder="1" applyAlignment="1">
      <alignment horizontal="center"/>
    </xf>
    <xf numFmtId="0" fontId="6" fillId="0" borderId="15" xfId="0" applyFont="1" applyBorder="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38100</xdr:colOff>
      <xdr:row>1</xdr:row>
      <xdr:rowOff>0</xdr:rowOff>
    </xdr:from>
    <xdr:ext cx="6819900" cy="500474"/>
    <xdr:pic>
      <xdr:nvPicPr>
        <xdr:cNvPr id="4" name="Imagem 3">
          <a:extLst>
            <a:ext uri="{FF2B5EF4-FFF2-40B4-BE49-F238E27FC236}">
              <a16:creationId xmlns:a16="http://schemas.microsoft.com/office/drawing/2014/main" id="{6747AAE4-930C-4DE5-9619-CD22AB3C6F8C}"/>
            </a:ext>
          </a:extLst>
        </xdr:cNvPr>
        <xdr:cNvPicPr>
          <a:picLocks noChangeAspect="1"/>
        </xdr:cNvPicPr>
      </xdr:nvPicPr>
      <xdr:blipFill>
        <a:blip xmlns:r="http://schemas.openxmlformats.org/officeDocument/2006/relationships" r:embed="rId1"/>
        <a:stretch>
          <a:fillRect/>
        </a:stretch>
      </xdr:blipFill>
      <xdr:spPr>
        <a:xfrm>
          <a:off x="38100" y="38100"/>
          <a:ext cx="6819900" cy="500474"/>
        </a:xfrm>
        <a:prstGeom prst="rect">
          <a:avLst/>
        </a:prstGeom>
      </xdr:spPr>
    </xdr:pic>
    <xdr:clientData/>
  </xdr:oneCellAnchor>
  <xdr:oneCellAnchor>
    <xdr:from>
      <xdr:col>1</xdr:col>
      <xdr:colOff>38100</xdr:colOff>
      <xdr:row>1</xdr:row>
      <xdr:rowOff>38100</xdr:rowOff>
    </xdr:from>
    <xdr:ext cx="6819900" cy="500474"/>
    <xdr:pic>
      <xdr:nvPicPr>
        <xdr:cNvPr id="3" name="Imagem 2">
          <a:extLst>
            <a:ext uri="{FF2B5EF4-FFF2-40B4-BE49-F238E27FC236}">
              <a16:creationId xmlns:a16="http://schemas.microsoft.com/office/drawing/2014/main" id="{6747AAE4-930C-4DE5-9619-CD22AB3C6F8C}"/>
            </a:ext>
          </a:extLst>
        </xdr:cNvPr>
        <xdr:cNvPicPr>
          <a:picLocks noChangeAspect="1"/>
        </xdr:cNvPicPr>
      </xdr:nvPicPr>
      <xdr:blipFill>
        <a:blip xmlns:r="http://schemas.openxmlformats.org/officeDocument/2006/relationships" r:embed="rId1"/>
        <a:stretch>
          <a:fillRect/>
        </a:stretch>
      </xdr:blipFill>
      <xdr:spPr>
        <a:xfrm>
          <a:off x="647700" y="609600"/>
          <a:ext cx="6819900" cy="50047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32"/>
  <sheetViews>
    <sheetView tabSelected="1" topLeftCell="A19" zoomScale="115" zoomScaleNormal="115" workbookViewId="0">
      <selection activeCell="G36" sqref="G36"/>
    </sheetView>
  </sheetViews>
  <sheetFormatPr defaultRowHeight="15" x14ac:dyDescent="0.25"/>
  <cols>
    <col min="1" max="1" width="5.7109375" customWidth="1"/>
    <col min="2" max="2" width="40.28515625" customWidth="1"/>
    <col min="3" max="3" width="8.5703125" customWidth="1"/>
    <col min="4" max="4" width="10.42578125" bestFit="1" customWidth="1"/>
    <col min="5" max="5" width="9.7109375" customWidth="1"/>
    <col min="6" max="6" width="17.7109375" bestFit="1" customWidth="1"/>
    <col min="7" max="7" width="11.28515625" customWidth="1"/>
    <col min="8" max="8" width="9.140625" customWidth="1"/>
    <col min="9" max="9" width="11.140625" bestFit="1" customWidth="1"/>
    <col min="11" max="13" width="9.140625" customWidth="1"/>
    <col min="16" max="17" width="9.140625" customWidth="1"/>
  </cols>
  <sheetData>
    <row r="2" spans="1:7" x14ac:dyDescent="0.25">
      <c r="A2" s="1"/>
      <c r="B2" s="2"/>
      <c r="C2" s="2"/>
      <c r="D2" s="2"/>
      <c r="E2" s="2"/>
      <c r="F2" s="2"/>
      <c r="G2" s="2"/>
    </row>
    <row r="3" spans="1:7" x14ac:dyDescent="0.25">
      <c r="A3" s="3"/>
      <c r="B3" s="4"/>
      <c r="C3" s="4"/>
      <c r="D3" s="4"/>
      <c r="E3" s="4"/>
      <c r="F3" s="4"/>
      <c r="G3" s="4"/>
    </row>
    <row r="4" spans="1:7" x14ac:dyDescent="0.25">
      <c r="A4" s="5"/>
      <c r="B4" s="6"/>
      <c r="C4" s="6"/>
      <c r="D4" s="6"/>
      <c r="E4" s="6"/>
      <c r="F4" s="6"/>
      <c r="G4" s="6"/>
    </row>
    <row r="5" spans="1:7" x14ac:dyDescent="0.25">
      <c r="A5" s="19" t="s">
        <v>3</v>
      </c>
      <c r="B5" s="19"/>
      <c r="C5" s="19"/>
      <c r="D5" s="19"/>
      <c r="E5" s="19"/>
      <c r="F5" s="19"/>
      <c r="G5" s="19"/>
    </row>
    <row r="6" spans="1:7" x14ac:dyDescent="0.25">
      <c r="A6" s="20" t="s">
        <v>4</v>
      </c>
      <c r="B6" s="20"/>
      <c r="C6" s="20"/>
      <c r="D6" s="20"/>
      <c r="E6" s="20"/>
      <c r="F6" s="20"/>
      <c r="G6" s="20"/>
    </row>
    <row r="7" spans="1:7" x14ac:dyDescent="0.25">
      <c r="A7" s="21" t="s">
        <v>5</v>
      </c>
      <c r="B7" s="21"/>
      <c r="C7" s="21"/>
      <c r="D7" s="21"/>
      <c r="E7" s="21"/>
      <c r="F7" s="21"/>
      <c r="G7" s="21"/>
    </row>
    <row r="8" spans="1:7" ht="15" customHeight="1" x14ac:dyDescent="0.25">
      <c r="A8" s="22" t="s">
        <v>6</v>
      </c>
      <c r="B8" s="23"/>
      <c r="C8" s="26" t="s">
        <v>7</v>
      </c>
      <c r="D8" s="26" t="s">
        <v>8</v>
      </c>
      <c r="E8" s="26" t="s">
        <v>9</v>
      </c>
      <c r="F8" s="7" t="s">
        <v>10</v>
      </c>
      <c r="G8" s="26" t="s">
        <v>2</v>
      </c>
    </row>
    <row r="9" spans="1:7" ht="15.75" customHeight="1" x14ac:dyDescent="0.25">
      <c r="A9" s="22"/>
      <c r="B9" s="23"/>
      <c r="C9" s="26"/>
      <c r="D9" s="26"/>
      <c r="E9" s="26"/>
      <c r="F9" s="7" t="s">
        <v>11</v>
      </c>
      <c r="G9" s="26"/>
    </row>
    <row r="10" spans="1:7" ht="21" customHeight="1" thickBot="1" x14ac:dyDescent="0.3">
      <c r="A10" s="24"/>
      <c r="B10" s="25"/>
      <c r="C10" s="27"/>
      <c r="D10" s="27"/>
      <c r="E10" s="27"/>
      <c r="F10" s="8"/>
      <c r="G10" s="27"/>
    </row>
    <row r="11" spans="1:7" ht="174" customHeight="1" thickBot="1" x14ac:dyDescent="0.3">
      <c r="A11" s="9" t="s">
        <v>12</v>
      </c>
      <c r="B11" s="10" t="s">
        <v>13</v>
      </c>
      <c r="C11" s="11">
        <v>3697</v>
      </c>
      <c r="D11" s="11" t="s">
        <v>14</v>
      </c>
      <c r="E11" s="11">
        <v>1000</v>
      </c>
      <c r="F11" s="12">
        <v>71</v>
      </c>
      <c r="G11" s="12">
        <v>71000</v>
      </c>
    </row>
    <row r="12" spans="1:7" ht="60" customHeight="1" thickBot="1" x14ac:dyDescent="0.3">
      <c r="A12" s="9" t="s">
        <v>15</v>
      </c>
      <c r="B12" s="10" t="s">
        <v>16</v>
      </c>
      <c r="C12" s="11">
        <v>3697</v>
      </c>
      <c r="D12" s="11" t="s">
        <v>14</v>
      </c>
      <c r="E12" s="11">
        <v>1000</v>
      </c>
      <c r="F12" s="12">
        <v>25</v>
      </c>
      <c r="G12" s="12">
        <v>25000</v>
      </c>
    </row>
    <row r="13" spans="1:7" ht="113.25" customHeight="1" thickBot="1" x14ac:dyDescent="0.3">
      <c r="A13" s="9" t="s">
        <v>17</v>
      </c>
      <c r="B13" s="10" t="s">
        <v>18</v>
      </c>
      <c r="C13" s="11">
        <v>12807</v>
      </c>
      <c r="D13" s="11" t="s">
        <v>14</v>
      </c>
      <c r="E13" s="11">
        <v>1940</v>
      </c>
      <c r="F13" s="12">
        <v>82.98</v>
      </c>
      <c r="G13" s="12">
        <v>160981.20000000001</v>
      </c>
    </row>
    <row r="14" spans="1:7" ht="138" customHeight="1" thickBot="1" x14ac:dyDescent="0.3">
      <c r="A14" s="9" t="s">
        <v>19</v>
      </c>
      <c r="B14" s="10" t="s">
        <v>20</v>
      </c>
      <c r="C14" s="11">
        <v>3697</v>
      </c>
      <c r="D14" s="11" t="s">
        <v>14</v>
      </c>
      <c r="E14" s="11">
        <v>4940</v>
      </c>
      <c r="F14" s="12">
        <v>45</v>
      </c>
      <c r="G14" s="12">
        <v>222300</v>
      </c>
    </row>
    <row r="15" spans="1:7" ht="190.5" customHeight="1" thickBot="1" x14ac:dyDescent="0.3">
      <c r="A15" s="9" t="s">
        <v>21</v>
      </c>
      <c r="B15" s="10" t="s">
        <v>22</v>
      </c>
      <c r="C15" s="11">
        <v>22721</v>
      </c>
      <c r="D15" s="11" t="s">
        <v>0</v>
      </c>
      <c r="E15" s="11">
        <v>2</v>
      </c>
      <c r="F15" s="12">
        <v>191506.59</v>
      </c>
      <c r="G15" s="12">
        <v>383013.18</v>
      </c>
    </row>
    <row r="16" spans="1:7" ht="49.5" customHeight="1" thickBot="1" x14ac:dyDescent="0.3">
      <c r="A16" s="9" t="s">
        <v>23</v>
      </c>
      <c r="B16" s="10" t="s">
        <v>24</v>
      </c>
      <c r="C16" s="11">
        <v>12610</v>
      </c>
      <c r="D16" s="11" t="s">
        <v>0</v>
      </c>
      <c r="E16" s="11">
        <v>2</v>
      </c>
      <c r="F16" s="12">
        <v>21449.84</v>
      </c>
      <c r="G16" s="12">
        <v>42899.68</v>
      </c>
    </row>
    <row r="17" spans="1:9" ht="54.75" customHeight="1" thickBot="1" x14ac:dyDescent="0.3">
      <c r="A17" s="9" t="s">
        <v>25</v>
      </c>
      <c r="B17" s="10" t="s">
        <v>26</v>
      </c>
      <c r="C17" s="11">
        <v>14591</v>
      </c>
      <c r="D17" s="11" t="s">
        <v>0</v>
      </c>
      <c r="E17" s="11">
        <v>2</v>
      </c>
      <c r="F17" s="12">
        <v>6561.17</v>
      </c>
      <c r="G17" s="12">
        <v>13122.34</v>
      </c>
    </row>
    <row r="18" spans="1:9" ht="15.75" thickBot="1" x14ac:dyDescent="0.3">
      <c r="A18" s="28" t="s">
        <v>27</v>
      </c>
      <c r="B18" s="29"/>
      <c r="C18" s="29"/>
      <c r="D18" s="29"/>
      <c r="E18" s="29"/>
      <c r="F18" s="30"/>
      <c r="G18" s="12">
        <f>SUM(G11:G17)</f>
        <v>918316.4</v>
      </c>
    </row>
    <row r="21" spans="1:9" ht="15.75" thickBot="1" x14ac:dyDescent="0.3"/>
    <row r="22" spans="1:9" x14ac:dyDescent="0.25">
      <c r="A22" s="31" t="s">
        <v>28</v>
      </c>
      <c r="B22" s="31" t="s">
        <v>1</v>
      </c>
      <c r="C22" s="13" t="s">
        <v>29</v>
      </c>
      <c r="D22" s="31" t="s">
        <v>8</v>
      </c>
      <c r="E22" s="31" t="s">
        <v>30</v>
      </c>
      <c r="F22" s="31" t="s">
        <v>31</v>
      </c>
      <c r="G22" s="31" t="s">
        <v>2</v>
      </c>
    </row>
    <row r="23" spans="1:9" ht="15.75" thickBot="1" x14ac:dyDescent="0.3">
      <c r="A23" s="27"/>
      <c r="B23" s="27"/>
      <c r="C23" s="8" t="s">
        <v>7</v>
      </c>
      <c r="D23" s="27"/>
      <c r="E23" s="27"/>
      <c r="F23" s="27"/>
      <c r="G23" s="27"/>
    </row>
    <row r="24" spans="1:9" ht="44.25" customHeight="1" x14ac:dyDescent="0.25">
      <c r="A24" s="32">
        <v>8</v>
      </c>
      <c r="B24" s="14" t="s">
        <v>32</v>
      </c>
      <c r="C24" s="32">
        <v>12807</v>
      </c>
      <c r="D24" s="32" t="s">
        <v>14</v>
      </c>
      <c r="E24" s="32">
        <v>60</v>
      </c>
      <c r="F24" s="35">
        <v>82.98</v>
      </c>
      <c r="G24" s="35">
        <v>4978.8</v>
      </c>
    </row>
    <row r="25" spans="1:9" ht="50.25" customHeight="1" x14ac:dyDescent="0.25">
      <c r="A25" s="33"/>
      <c r="B25" s="15" t="s">
        <v>33</v>
      </c>
      <c r="C25" s="33"/>
      <c r="D25" s="33"/>
      <c r="E25" s="33"/>
      <c r="F25" s="36"/>
      <c r="G25" s="36"/>
    </row>
    <row r="26" spans="1:9" ht="43.5" customHeight="1" thickBot="1" x14ac:dyDescent="0.3">
      <c r="A26" s="34"/>
      <c r="B26" s="16" t="s">
        <v>34</v>
      </c>
      <c r="C26" s="34"/>
      <c r="D26" s="34"/>
      <c r="E26" s="34"/>
      <c r="F26" s="37"/>
      <c r="G26" s="36"/>
    </row>
    <row r="27" spans="1:9" ht="128.25" customHeight="1" thickBot="1" x14ac:dyDescent="0.3">
      <c r="A27" s="9">
        <v>9</v>
      </c>
      <c r="B27" s="10" t="s">
        <v>35</v>
      </c>
      <c r="C27" s="11">
        <v>3697</v>
      </c>
      <c r="D27" s="11" t="s">
        <v>14</v>
      </c>
      <c r="E27" s="11">
        <v>60</v>
      </c>
      <c r="F27" s="17">
        <v>45</v>
      </c>
      <c r="G27" s="18">
        <v>2700</v>
      </c>
    </row>
    <row r="28" spans="1:9" ht="15.75" thickBot="1" x14ac:dyDescent="0.3">
      <c r="A28" s="38" t="s">
        <v>36</v>
      </c>
      <c r="B28" s="39"/>
      <c r="C28" s="39"/>
      <c r="D28" s="39"/>
      <c r="E28" s="39"/>
      <c r="F28" s="39"/>
      <c r="G28" s="18">
        <f>SUM(G24:G27)</f>
        <v>7678.8</v>
      </c>
    </row>
    <row r="29" spans="1:9" ht="15.75" thickBot="1" x14ac:dyDescent="0.3"/>
    <row r="30" spans="1:9" ht="15.75" thickBot="1" x14ac:dyDescent="0.3">
      <c r="A30" s="46" t="s">
        <v>38</v>
      </c>
      <c r="B30" s="47"/>
      <c r="C30" s="47"/>
      <c r="D30" s="47"/>
      <c r="E30" s="47"/>
      <c r="F30" s="47"/>
      <c r="G30" s="45">
        <v>925996.2</v>
      </c>
      <c r="I30" s="42">
        <v>918316.4</v>
      </c>
    </row>
    <row r="31" spans="1:9" x14ac:dyDescent="0.25">
      <c r="G31" s="41"/>
      <c r="I31" s="43">
        <v>7679.8</v>
      </c>
    </row>
    <row r="32" spans="1:9" x14ac:dyDescent="0.25">
      <c r="G32" s="40" t="s">
        <v>37</v>
      </c>
      <c r="I32" s="44">
        <f>SUM(I30:I31)</f>
        <v>925996.20000000007</v>
      </c>
    </row>
  </sheetData>
  <mergeCells count="23">
    <mergeCell ref="A28:F28"/>
    <mergeCell ref="A30:F30"/>
    <mergeCell ref="G22:G23"/>
    <mergeCell ref="A24:A26"/>
    <mergeCell ref="C24:C26"/>
    <mergeCell ref="D24:D26"/>
    <mergeCell ref="E24:E26"/>
    <mergeCell ref="F24:F26"/>
    <mergeCell ref="G24:G26"/>
    <mergeCell ref="A18:F18"/>
    <mergeCell ref="A22:A23"/>
    <mergeCell ref="B22:B23"/>
    <mergeCell ref="D22:D23"/>
    <mergeCell ref="E22:E23"/>
    <mergeCell ref="F22:F23"/>
    <mergeCell ref="A5:G5"/>
    <mergeCell ref="A6:G6"/>
    <mergeCell ref="A7:G7"/>
    <mergeCell ref="A8:B10"/>
    <mergeCell ref="C8:C10"/>
    <mergeCell ref="D8:D10"/>
    <mergeCell ref="E8:E10"/>
    <mergeCell ref="G8:G10"/>
  </mergeCells>
  <printOptions horizontalCentered="1" verticalCentered="1"/>
  <pageMargins left="0.23622047244094491" right="0.23622047244094491" top="0.74803149606299213" bottom="0.74803149606299213"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II</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Izabel Ferreira de Souza</cp:lastModifiedBy>
  <cp:lastPrinted>2025-04-14T20:34:53Z</cp:lastPrinted>
  <dcterms:created xsi:type="dcterms:W3CDTF">2025-04-07T18:29:46Z</dcterms:created>
  <dcterms:modified xsi:type="dcterms:W3CDTF">2025-09-24T17:49:58Z</dcterms:modified>
  <cp:category/>
</cp:coreProperties>
</file>